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wersystemdynamics.sharepoint.com/sites/TPS/Shared Documents/2_Projects/2_Working/TPS 2011 - Eskom Aries/52_Specs/Schedules/Confirmed/Excel Confirmed/"/>
    </mc:Choice>
  </mc:AlternateContent>
  <xr:revisionPtr revIDLastSave="6" documentId="11_8DAA9254632AB1F5857E4B5EAA808D1BB584421F" xr6:coauthVersionLast="47" xr6:coauthVersionMax="47" xr10:uidLastSave="{AD077A39-6312-4216-9E2C-5C89BE360996}"/>
  <bookViews>
    <workbookView xWindow="-108" yWindow="-108" windowWidth="23256" windowHeight="12576" xr2:uid="{00000000-000D-0000-FFFF-FFFF00000000}"/>
  </bookViews>
  <sheets>
    <sheet name="Circuit Breaker" sheetId="6" r:id="rId1"/>
    <sheet name="Operating Mechanism" sheetId="9" r:id="rId2"/>
    <sheet name="Metal-clad Switchgear" sheetId="10" r:id="rId3"/>
    <sheet name="Miscellaneous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3" i="11" l="1"/>
  <c r="A14" i="11" s="1"/>
  <c r="A15" i="11" s="1"/>
  <c r="A16" i="11" s="1"/>
  <c r="A17" i="11" s="1"/>
  <c r="A18" i="11" s="1"/>
  <c r="A19" i="11" s="1"/>
  <c r="A3" i="11"/>
  <c r="A4" i="11" s="1"/>
  <c r="A5" i="11" s="1"/>
  <c r="A6" i="11" s="1"/>
  <c r="A7" i="11" s="1"/>
  <c r="A8" i="11" s="1"/>
  <c r="A9" i="11" s="1"/>
  <c r="A10" i="11" s="1"/>
  <c r="A23" i="10"/>
  <c r="A24" i="10" s="1"/>
  <c r="A25" i="10" s="1"/>
  <c r="A26" i="10" s="1"/>
  <c r="A27" i="10" s="1"/>
  <c r="A28" i="10" s="1"/>
  <c r="A29" i="10" s="1"/>
  <c r="A30" i="10" s="1"/>
  <c r="A13" i="10"/>
  <c r="A14" i="10" s="1"/>
  <c r="A15" i="10" s="1"/>
  <c r="A16" i="10" s="1"/>
  <c r="A17" i="10" s="1"/>
  <c r="A18" i="10" s="1"/>
  <c r="A19" i="10" s="1"/>
  <c r="A20" i="10" s="1"/>
  <c r="A3" i="10"/>
  <c r="A4" i="10" s="1"/>
  <c r="A5" i="10" s="1"/>
  <c r="A6" i="10" s="1"/>
  <c r="A7" i="10" s="1"/>
  <c r="A8" i="10" s="1"/>
  <c r="A9" i="10" s="1"/>
  <c r="A10" i="10" s="1"/>
  <c r="A13" i="9"/>
  <c r="A14" i="9" s="1"/>
  <c r="A15" i="9" s="1"/>
  <c r="A16" i="9" s="1"/>
  <c r="A3" i="9"/>
  <c r="A4" i="9" s="1"/>
  <c r="A5" i="9" s="1"/>
  <c r="A6" i="9" s="1"/>
  <c r="A7" i="9" s="1"/>
  <c r="A8" i="9" s="1"/>
  <c r="A9" i="9" s="1"/>
  <c r="A10" i="9" s="1"/>
  <c r="A13" i="6"/>
  <c r="A14" i="6" s="1"/>
  <c r="A15" i="6" s="1"/>
  <c r="A4" i="6"/>
  <c r="A5" i="6" s="1"/>
  <c r="A6" i="6" s="1"/>
  <c r="A7" i="6" s="1"/>
  <c r="A8" i="6" s="1"/>
  <c r="A9" i="6" s="1"/>
  <c r="A10" i="6" s="1"/>
  <c r="A3" i="6"/>
</calcChain>
</file>

<file path=xl/sharedStrings.xml><?xml version="1.0" encoding="utf-8"?>
<sst xmlns="http://schemas.openxmlformats.org/spreadsheetml/2006/main" count="120" uniqueCount="96">
  <si>
    <t>Description</t>
  </si>
  <si>
    <t>Item</t>
  </si>
  <si>
    <t>Manufacturer</t>
  </si>
  <si>
    <t>Part no./type</t>
  </si>
  <si>
    <t>Required Quantity</t>
  </si>
  <si>
    <t>Recommended Quantity for 10yrs operation</t>
  </si>
  <si>
    <t>Vaccum bottle support bushing</t>
  </si>
  <si>
    <t>Control Cable with plug &amp; socket</t>
  </si>
  <si>
    <t>Insulating plate (partition) between poles</t>
  </si>
  <si>
    <t>Flexable copper connector</t>
  </si>
  <si>
    <t>Pressure gauge SF6</t>
  </si>
  <si>
    <t>Set of seales</t>
  </si>
  <si>
    <t>SF6 filling valve</t>
  </si>
  <si>
    <t>SF6 density monitor switch</t>
  </si>
  <si>
    <t>Set of special tools</t>
  </si>
  <si>
    <t xml:space="preserve">Circuit Breaker, complete </t>
  </si>
  <si>
    <t>Breaker pole SF6, complete</t>
  </si>
  <si>
    <t>Vacuun bottle (interrupter)</t>
  </si>
  <si>
    <t>Tulip contacts with arms top &amp; bottom</t>
  </si>
  <si>
    <t>Tulip contacts top &amp; bottom</t>
  </si>
  <si>
    <t>1set</t>
  </si>
  <si>
    <t>Complete drive mechanism</t>
  </si>
  <si>
    <t xml:space="preserve">Trip coil </t>
  </si>
  <si>
    <t xml:space="preserve">Closing coil </t>
  </si>
  <si>
    <t>Insulated operating rod</t>
  </si>
  <si>
    <t>Auxiliary switch each type</t>
  </si>
  <si>
    <t>Limit switch of each type</t>
  </si>
  <si>
    <t>Auxiliary relay each type</t>
  </si>
  <si>
    <t>Control relay each type</t>
  </si>
  <si>
    <t>Pressure switch each type</t>
  </si>
  <si>
    <t>Electric Motor spring charging mechanism</t>
  </si>
  <si>
    <t>Mechanism gearing assembly</t>
  </si>
  <si>
    <t xml:space="preserve">Closing spring each type </t>
  </si>
  <si>
    <t>Tripping spring each type</t>
  </si>
  <si>
    <t>Operation Counter</t>
  </si>
  <si>
    <t>Dash pot / Shock absorber</t>
  </si>
  <si>
    <t>Spout feeder / bus side</t>
  </si>
  <si>
    <t>Bus / feeder side shutters</t>
  </si>
  <si>
    <t>Voltage Transformer (VT) each type / rating</t>
  </si>
  <si>
    <t>Current Transformer (CT) each type / rating</t>
  </si>
  <si>
    <t>Bus bar sections</t>
  </si>
  <si>
    <t>Bus bar clamps</t>
  </si>
  <si>
    <t>Surge arresters (if applicable)</t>
  </si>
  <si>
    <t>Ground switch operating mechanism</t>
  </si>
  <si>
    <t>Switch disconnector</t>
  </si>
  <si>
    <t>Switch disconnector operating mechanism</t>
  </si>
  <si>
    <t>Insulating covers (partition) each type</t>
  </si>
  <si>
    <t>Ground switch bus side</t>
  </si>
  <si>
    <t>Ground switch feeder side</t>
  </si>
  <si>
    <t>Interlock switch each type</t>
  </si>
  <si>
    <t>Cable Support cleats / clamps of each type</t>
  </si>
  <si>
    <t>Space heater of each type</t>
  </si>
  <si>
    <t>Grounding truck bus side</t>
  </si>
  <si>
    <t>Grounding truck feeder side</t>
  </si>
  <si>
    <t>Portable ground set</t>
  </si>
  <si>
    <t>Breaker carriage</t>
  </si>
  <si>
    <t>Busbar support / insulator</t>
  </si>
  <si>
    <t>Busbar joint covers</t>
  </si>
  <si>
    <t>Operating handle breaker truck</t>
  </si>
  <si>
    <t>Operating handle Disconnect switch</t>
  </si>
  <si>
    <t>Operating handle Ground switch</t>
  </si>
  <si>
    <t>Isolating (disconnecting) contact bus side</t>
  </si>
  <si>
    <t>Isolating (disconnecting) contact feeder side</t>
  </si>
  <si>
    <t>Busbar T-off sections (bus droppers)</t>
  </si>
  <si>
    <t>Cable lugs for **kV of each type / rating</t>
  </si>
  <si>
    <t>Termination kits for **kV, XLPE cable</t>
  </si>
  <si>
    <t>3set</t>
  </si>
  <si>
    <t>1000m</t>
  </si>
  <si>
    <t>Breaker Cubicle **kV, complete</t>
  </si>
  <si>
    <t>Main Breaker AC panel board (Each type/Rating)</t>
  </si>
  <si>
    <t>MCCB- AC panel board sub circuits(Each Rating)</t>
  </si>
  <si>
    <t>Main Breaker DC panel board (Each type/Rating)</t>
  </si>
  <si>
    <t>MCCB- DC panel board sub circuits(Each Rating)</t>
  </si>
  <si>
    <t>MCB- each type/Rating as used</t>
  </si>
  <si>
    <t>Dry type transformer each type as used</t>
  </si>
  <si>
    <t>Low/medium voltage power/control cables</t>
  </si>
  <si>
    <t>Flood Lights-Post</t>
  </si>
  <si>
    <t>Panel Lights complete</t>
  </si>
  <si>
    <t>Fire alarm Extiguisher each type as used</t>
  </si>
  <si>
    <t>Sockets 20A each type as used</t>
  </si>
  <si>
    <t>Motor pump- Sump if applicable</t>
  </si>
  <si>
    <t xml:space="preserve">Plug &amp; Socket 60A </t>
  </si>
  <si>
    <t>Cartridge Fuses- all ampere ratings-each type</t>
  </si>
  <si>
    <t>Cable Lugs LV cables-Each type</t>
  </si>
  <si>
    <t>Cable Lugs DC pannel/cables/ Each type</t>
  </si>
  <si>
    <t>Exit light as used</t>
  </si>
  <si>
    <t>Emergency light as used</t>
  </si>
  <si>
    <t>100m</t>
  </si>
  <si>
    <t xml:space="preserve">Single core, **KV XLPE power cable </t>
  </si>
  <si>
    <t>1.10</t>
  </si>
  <si>
    <t>2.10</t>
  </si>
  <si>
    <t>3.10</t>
  </si>
  <si>
    <t>3.20</t>
  </si>
  <si>
    <t>3.30</t>
  </si>
  <si>
    <t>4.10</t>
  </si>
  <si>
    <t>Note: This should be completed for both MV1 and MV 2 individually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</si>
</sst>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1" fillId="2" borderId="9" xfId="0" applyFont="1" applyFill="1" applyBorder="1" applyAlignment="1">
      <alignment horizontal="left" vertical="center" wrapText="1" indent="2"/>
    </xf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left"/>
    </xf>
    <xf numFmtId="0" fontId="1" fillId="0" borderId="7" xfId="0" applyFont="1" applyBorder="1"/>
    <xf numFmtId="0" fontId="1" fillId="0" borderId="3" xfId="0" applyFont="1" applyBorder="1"/>
    <xf numFmtId="0" fontId="1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Font="1" applyBorder="1"/>
    <xf numFmtId="0" fontId="1" fillId="0" borderId="7" xfId="0" applyFont="1" applyBorder="1" applyAlignment="1">
      <alignment horizontal="left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 indent="2"/>
    </xf>
    <xf numFmtId="0" fontId="0" fillId="0" borderId="3" xfId="0" quotePrefix="1" applyFont="1" applyBorder="1" applyAlignment="1">
      <alignment horizontal="left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Normal="100" workbookViewId="0">
      <selection activeCell="H1" sqref="H1"/>
    </sheetView>
  </sheetViews>
  <sheetFormatPr defaultRowHeight="13.2" x14ac:dyDescent="0.25"/>
  <cols>
    <col min="2" max="2" width="23.88671875" customWidth="1"/>
    <col min="3" max="4" width="12.88671875" customWidth="1"/>
    <col min="5" max="5" width="10.6640625" customWidth="1"/>
    <col min="6" max="6" width="17.21875" customWidth="1"/>
    <col min="8" max="8" width="20.44140625" bestFit="1" customWidth="1"/>
  </cols>
  <sheetData>
    <row r="1" spans="1:8" ht="40.200000000000003" customHeight="1" x14ac:dyDescent="0.25">
      <c r="A1" s="9" t="s">
        <v>1</v>
      </c>
      <c r="B1" s="8" t="s">
        <v>0</v>
      </c>
      <c r="C1" s="8" t="s">
        <v>2</v>
      </c>
      <c r="D1" s="8" t="s">
        <v>3</v>
      </c>
      <c r="E1" s="7" t="s">
        <v>4</v>
      </c>
      <c r="F1" s="7" t="s">
        <v>5</v>
      </c>
      <c r="H1" s="43" t="s">
        <v>95</v>
      </c>
    </row>
    <row r="2" spans="1:8" ht="19.8" customHeight="1" x14ac:dyDescent="0.25">
      <c r="A2" s="10">
        <v>1.1000000000000001</v>
      </c>
      <c r="B2" s="16" t="s">
        <v>15</v>
      </c>
      <c r="C2" s="13"/>
      <c r="D2" s="13"/>
      <c r="E2" s="6">
        <v>1</v>
      </c>
      <c r="F2" s="5"/>
    </row>
    <row r="3" spans="1:8" ht="19.8" customHeight="1" x14ac:dyDescent="0.25">
      <c r="A3" s="10">
        <f>A2+0.1</f>
        <v>1.2000000000000002</v>
      </c>
      <c r="B3" s="16" t="s">
        <v>16</v>
      </c>
      <c r="C3" s="14"/>
      <c r="D3" s="14"/>
      <c r="E3" s="11">
        <v>2</v>
      </c>
      <c r="F3" s="12"/>
    </row>
    <row r="4" spans="1:8" ht="19.8" customHeight="1" x14ac:dyDescent="0.25">
      <c r="A4" s="10">
        <f t="shared" ref="A4:A10" si="0">A3+0.1</f>
        <v>1.3000000000000003</v>
      </c>
      <c r="B4" s="16" t="s">
        <v>17</v>
      </c>
      <c r="C4" s="14"/>
      <c r="D4" s="14"/>
      <c r="E4" s="11">
        <v>2</v>
      </c>
      <c r="F4" s="12"/>
    </row>
    <row r="5" spans="1:8" ht="26.4" customHeight="1" x14ac:dyDescent="0.25">
      <c r="A5" s="10">
        <f t="shared" si="0"/>
        <v>1.4000000000000004</v>
      </c>
      <c r="B5" s="16" t="s">
        <v>18</v>
      </c>
      <c r="C5" s="14"/>
      <c r="D5" s="14"/>
      <c r="E5" s="11">
        <v>3</v>
      </c>
      <c r="F5" s="12"/>
    </row>
    <row r="6" spans="1:8" ht="19.8" customHeight="1" x14ac:dyDescent="0.25">
      <c r="A6" s="10">
        <f t="shared" si="0"/>
        <v>1.5000000000000004</v>
      </c>
      <c r="B6" s="16" t="s">
        <v>19</v>
      </c>
      <c r="C6" s="14"/>
      <c r="D6" s="14"/>
      <c r="E6" s="11">
        <v>3</v>
      </c>
      <c r="F6" s="12"/>
    </row>
    <row r="7" spans="1:8" ht="26.4" customHeight="1" x14ac:dyDescent="0.25">
      <c r="A7" s="10">
        <f t="shared" si="0"/>
        <v>1.6000000000000005</v>
      </c>
      <c r="B7" s="15" t="s">
        <v>6</v>
      </c>
      <c r="C7" s="14"/>
      <c r="D7" s="14"/>
      <c r="E7" s="19">
        <v>3</v>
      </c>
      <c r="F7" s="12"/>
    </row>
    <row r="8" spans="1:8" ht="26.4" customHeight="1" x14ac:dyDescent="0.25">
      <c r="A8" s="10">
        <f t="shared" si="0"/>
        <v>1.7000000000000006</v>
      </c>
      <c r="B8" s="15" t="s">
        <v>7</v>
      </c>
      <c r="C8" s="14"/>
      <c r="D8" s="14"/>
      <c r="E8" s="19">
        <v>1</v>
      </c>
      <c r="F8" s="12"/>
    </row>
    <row r="9" spans="1:8" ht="26.4" customHeight="1" x14ac:dyDescent="0.25">
      <c r="A9" s="10">
        <f t="shared" si="0"/>
        <v>1.8000000000000007</v>
      </c>
      <c r="B9" s="15" t="s">
        <v>8</v>
      </c>
      <c r="C9" s="14"/>
      <c r="D9" s="14"/>
      <c r="E9" s="19" t="s">
        <v>20</v>
      </c>
      <c r="F9" s="12"/>
    </row>
    <row r="10" spans="1:8" ht="19.8" customHeight="1" x14ac:dyDescent="0.25">
      <c r="A10" s="10">
        <f t="shared" si="0"/>
        <v>1.9000000000000008</v>
      </c>
      <c r="B10" s="15" t="s">
        <v>9</v>
      </c>
      <c r="C10" s="14"/>
      <c r="D10" s="14"/>
      <c r="E10" s="19">
        <v>2</v>
      </c>
      <c r="F10" s="12"/>
    </row>
    <row r="11" spans="1:8" ht="19.8" customHeight="1" x14ac:dyDescent="0.25">
      <c r="A11" s="42" t="s">
        <v>89</v>
      </c>
      <c r="B11" s="15" t="s">
        <v>10</v>
      </c>
      <c r="C11" s="14"/>
      <c r="D11" s="14"/>
      <c r="E11" s="19">
        <v>1</v>
      </c>
      <c r="F11" s="12"/>
    </row>
    <row r="12" spans="1:8" ht="19.8" customHeight="1" x14ac:dyDescent="0.25">
      <c r="A12" s="10">
        <v>1.1100000000000001</v>
      </c>
      <c r="B12" s="15" t="s">
        <v>11</v>
      </c>
      <c r="C12" s="14"/>
      <c r="D12" s="14"/>
      <c r="E12" s="19" t="s">
        <v>20</v>
      </c>
      <c r="F12" s="12"/>
    </row>
    <row r="13" spans="1:8" ht="19.8" customHeight="1" x14ac:dyDescent="0.25">
      <c r="A13" s="10">
        <f>A12+0.01</f>
        <v>1.1200000000000001</v>
      </c>
      <c r="B13" s="15" t="s">
        <v>12</v>
      </c>
      <c r="C13" s="14"/>
      <c r="D13" s="14"/>
      <c r="E13" s="19">
        <v>1</v>
      </c>
      <c r="F13" s="12"/>
    </row>
    <row r="14" spans="1:8" ht="19.8" customHeight="1" x14ac:dyDescent="0.25">
      <c r="A14" s="10">
        <f t="shared" ref="A14:A15" si="1">A13+0.01</f>
        <v>1.1300000000000001</v>
      </c>
      <c r="B14" s="15" t="s">
        <v>13</v>
      </c>
      <c r="C14" s="14"/>
      <c r="D14" s="14"/>
      <c r="E14" s="19">
        <v>1</v>
      </c>
      <c r="F14" s="12"/>
    </row>
    <row r="15" spans="1:8" ht="19.8" customHeight="1" x14ac:dyDescent="0.25">
      <c r="A15" s="10">
        <f t="shared" si="1"/>
        <v>1.1400000000000001</v>
      </c>
      <c r="B15" s="18" t="s">
        <v>14</v>
      </c>
      <c r="C15" s="14"/>
      <c r="D15" s="14"/>
      <c r="E15" s="21" t="s">
        <v>20</v>
      </c>
      <c r="F15" s="12"/>
    </row>
    <row r="16" spans="1:8" s="1" customFormat="1" x14ac:dyDescent="0.25">
      <c r="A16" s="4"/>
      <c r="B16" s="17"/>
      <c r="C16" s="3"/>
      <c r="D16" s="3"/>
      <c r="E16" s="20"/>
      <c r="F16" s="2"/>
    </row>
  </sheetData>
  <pageMargins left="0.7" right="0.7" top="1.2833333333333334" bottom="0.75" header="0.3" footer="0.3"/>
  <pageSetup paperSize="9" orientation="portrait" r:id="rId1"/>
  <headerFooter>
    <oddHeader xml:space="preserve">&amp;LEskom
Aries Project
Dynamic Reactive Power Compensator
&amp;F&amp;CAries Substation
Technical Schedules 
&amp;A&amp;RRated Voltage _____kV        
Manufacturer ___________  
Year of Manufacture _____  
Type___________________ 
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view="pageLayout" zoomScaleNormal="100" workbookViewId="0">
      <selection activeCell="B3" sqref="B3"/>
    </sheetView>
  </sheetViews>
  <sheetFormatPr defaultRowHeight="13.2" x14ac:dyDescent="0.25"/>
  <cols>
    <col min="2" max="2" width="23.88671875" customWidth="1"/>
    <col min="3" max="4" width="12.88671875" customWidth="1"/>
    <col min="5" max="5" width="10.6640625" customWidth="1"/>
    <col min="6" max="6" width="17.21875" customWidth="1"/>
  </cols>
  <sheetData>
    <row r="1" spans="1:6" ht="40.200000000000003" customHeight="1" x14ac:dyDescent="0.25">
      <c r="A1" s="9" t="s">
        <v>1</v>
      </c>
      <c r="B1" s="8" t="s">
        <v>0</v>
      </c>
      <c r="C1" s="8" t="s">
        <v>2</v>
      </c>
      <c r="D1" s="8" t="s">
        <v>3</v>
      </c>
      <c r="E1" s="7" t="s">
        <v>4</v>
      </c>
      <c r="F1" s="7" t="s">
        <v>5</v>
      </c>
    </row>
    <row r="2" spans="1:6" ht="19.8" customHeight="1" x14ac:dyDescent="0.25">
      <c r="A2" s="10">
        <v>2.1</v>
      </c>
      <c r="B2" s="22" t="s">
        <v>21</v>
      </c>
      <c r="C2" s="13"/>
      <c r="D2" s="13"/>
      <c r="E2" s="25">
        <v>1</v>
      </c>
      <c r="F2" s="5"/>
    </row>
    <row r="3" spans="1:6" ht="19.8" customHeight="1" x14ac:dyDescent="0.25">
      <c r="A3" s="10">
        <f>A2+0.1</f>
        <v>2.2000000000000002</v>
      </c>
      <c r="B3" s="23" t="s">
        <v>22</v>
      </c>
      <c r="C3" s="14"/>
      <c r="D3" s="14"/>
      <c r="E3" s="26">
        <v>2</v>
      </c>
      <c r="F3" s="12"/>
    </row>
    <row r="4" spans="1:6" ht="19.8" customHeight="1" x14ac:dyDescent="0.25">
      <c r="A4" s="10">
        <f t="shared" ref="A4:A10" si="0">A3+0.1</f>
        <v>2.3000000000000003</v>
      </c>
      <c r="B4" s="23" t="s">
        <v>23</v>
      </c>
      <c r="C4" s="14"/>
      <c r="D4" s="14"/>
      <c r="E4" s="26">
        <v>2</v>
      </c>
      <c r="F4" s="12"/>
    </row>
    <row r="5" spans="1:6" ht="19.8" customHeight="1" x14ac:dyDescent="0.25">
      <c r="A5" s="10">
        <f t="shared" si="0"/>
        <v>2.4000000000000004</v>
      </c>
      <c r="B5" s="23" t="s">
        <v>24</v>
      </c>
      <c r="C5" s="14"/>
      <c r="D5" s="14"/>
      <c r="E5" s="26">
        <v>2</v>
      </c>
      <c r="F5" s="12"/>
    </row>
    <row r="6" spans="1:6" ht="19.8" customHeight="1" x14ac:dyDescent="0.25">
      <c r="A6" s="10">
        <f t="shared" si="0"/>
        <v>2.5000000000000004</v>
      </c>
      <c r="B6" s="23" t="s">
        <v>25</v>
      </c>
      <c r="C6" s="14"/>
      <c r="D6" s="14"/>
      <c r="E6" s="26">
        <v>1</v>
      </c>
      <c r="F6" s="12"/>
    </row>
    <row r="7" spans="1:6" ht="19.8" customHeight="1" x14ac:dyDescent="0.25">
      <c r="A7" s="10">
        <f t="shared" si="0"/>
        <v>2.6000000000000005</v>
      </c>
      <c r="B7" s="23" t="s">
        <v>26</v>
      </c>
      <c r="C7" s="14"/>
      <c r="D7" s="14"/>
      <c r="E7" s="26">
        <v>1</v>
      </c>
      <c r="F7" s="12"/>
    </row>
    <row r="8" spans="1:6" ht="19.8" customHeight="1" x14ac:dyDescent="0.25">
      <c r="A8" s="10">
        <f t="shared" si="0"/>
        <v>2.7000000000000006</v>
      </c>
      <c r="B8" s="24" t="s">
        <v>27</v>
      </c>
      <c r="C8" s="14"/>
      <c r="D8" s="14"/>
      <c r="E8" s="27">
        <v>1</v>
      </c>
      <c r="F8" s="12"/>
    </row>
    <row r="9" spans="1:6" ht="19.8" customHeight="1" x14ac:dyDescent="0.25">
      <c r="A9" s="10">
        <f t="shared" si="0"/>
        <v>2.8000000000000007</v>
      </c>
      <c r="B9" s="24" t="s">
        <v>28</v>
      </c>
      <c r="C9" s="14"/>
      <c r="D9" s="14"/>
      <c r="E9" s="28">
        <v>1</v>
      </c>
      <c r="F9" s="12"/>
    </row>
    <row r="10" spans="1:6" ht="19.8" customHeight="1" x14ac:dyDescent="0.25">
      <c r="A10" s="10">
        <f t="shared" si="0"/>
        <v>2.9000000000000008</v>
      </c>
      <c r="B10" s="23" t="s">
        <v>29</v>
      </c>
      <c r="C10" s="14"/>
      <c r="D10" s="14"/>
      <c r="E10" s="26">
        <v>1</v>
      </c>
      <c r="F10" s="12"/>
    </row>
    <row r="11" spans="1:6" ht="26.4" customHeight="1" x14ac:dyDescent="0.25">
      <c r="A11" s="42" t="s">
        <v>90</v>
      </c>
      <c r="B11" s="15" t="s">
        <v>30</v>
      </c>
      <c r="C11" s="14"/>
      <c r="D11" s="14"/>
      <c r="E11" s="26">
        <v>1</v>
      </c>
      <c r="F11" s="12"/>
    </row>
    <row r="12" spans="1:6" ht="26.4" customHeight="1" x14ac:dyDescent="0.25">
      <c r="A12" s="10">
        <v>2.11</v>
      </c>
      <c r="B12" s="31" t="s">
        <v>31</v>
      </c>
      <c r="C12" s="14"/>
      <c r="D12" s="14"/>
      <c r="E12" s="26">
        <v>1</v>
      </c>
      <c r="F12" s="12"/>
    </row>
    <row r="13" spans="1:6" ht="19.8" customHeight="1" x14ac:dyDescent="0.25">
      <c r="A13" s="10">
        <f>A12+0.01</f>
        <v>2.1199999999999997</v>
      </c>
      <c r="B13" s="23" t="s">
        <v>32</v>
      </c>
      <c r="C13" s="14"/>
      <c r="D13" s="14"/>
      <c r="E13" s="26">
        <v>1</v>
      </c>
      <c r="F13" s="12"/>
    </row>
    <row r="14" spans="1:6" ht="19.8" customHeight="1" x14ac:dyDescent="0.25">
      <c r="A14" s="10">
        <f t="shared" ref="A14:A16" si="1">A13+0.01</f>
        <v>2.1299999999999994</v>
      </c>
      <c r="B14" s="23" t="s">
        <v>33</v>
      </c>
      <c r="C14" s="14"/>
      <c r="D14" s="14"/>
      <c r="E14" s="26">
        <v>1</v>
      </c>
      <c r="F14" s="12"/>
    </row>
    <row r="15" spans="1:6" ht="19.8" customHeight="1" x14ac:dyDescent="0.25">
      <c r="A15" s="10">
        <f t="shared" si="1"/>
        <v>2.1399999999999992</v>
      </c>
      <c r="B15" s="23" t="s">
        <v>34</v>
      </c>
      <c r="C15" s="14"/>
      <c r="D15" s="14"/>
      <c r="E15" s="26">
        <v>1</v>
      </c>
      <c r="F15" s="12"/>
    </row>
    <row r="16" spans="1:6" ht="19.8" customHeight="1" x14ac:dyDescent="0.25">
      <c r="A16" s="10">
        <f t="shared" si="1"/>
        <v>2.149999999999999</v>
      </c>
      <c r="B16" s="30" t="s">
        <v>35</v>
      </c>
      <c r="C16" s="14"/>
      <c r="D16" s="14"/>
      <c r="E16" s="27">
        <v>1</v>
      </c>
      <c r="F16" s="12"/>
    </row>
    <row r="17" spans="1:6" s="1" customFormat="1" x14ac:dyDescent="0.25">
      <c r="A17" s="4"/>
      <c r="B17" s="17"/>
      <c r="C17" s="3"/>
      <c r="D17" s="3"/>
      <c r="E17" s="20"/>
      <c r="F17" s="2"/>
    </row>
  </sheetData>
  <pageMargins left="0.7" right="0.7" top="1.2833333333333334" bottom="0.75" header="0.3" footer="0.3"/>
  <pageSetup paperSize="9" orientation="portrait" r:id="rId1"/>
  <headerFooter>
    <oddHeader xml:space="preserve">&amp;LEskom
Aries Project
Dynamic Reactive Power Compensator
&amp;F&amp;CAries Substation
Technical Schedules 
&amp;A&amp;RRated Voltage _____kV        
Manufacturer ___________  
Year of Manufacture _____  
Type___________________ 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4"/>
  <sheetViews>
    <sheetView view="pageLayout" zoomScaleNormal="100" workbookViewId="0">
      <selection activeCell="B3" sqref="B3"/>
    </sheetView>
  </sheetViews>
  <sheetFormatPr defaultRowHeight="13.2" x14ac:dyDescent="0.25"/>
  <cols>
    <col min="2" max="2" width="26.88671875" customWidth="1"/>
    <col min="3" max="4" width="12.88671875" customWidth="1"/>
    <col min="5" max="5" width="9.33203125" customWidth="1"/>
    <col min="6" max="6" width="17.21875" customWidth="1"/>
  </cols>
  <sheetData>
    <row r="1" spans="1:6" ht="40.200000000000003" customHeight="1" x14ac:dyDescent="0.25">
      <c r="A1" s="9" t="s">
        <v>1</v>
      </c>
      <c r="B1" s="8" t="s">
        <v>0</v>
      </c>
      <c r="C1" s="8" t="s">
        <v>2</v>
      </c>
      <c r="D1" s="8" t="s">
        <v>3</v>
      </c>
      <c r="E1" s="7" t="s">
        <v>4</v>
      </c>
      <c r="F1" s="7" t="s">
        <v>5</v>
      </c>
    </row>
    <row r="2" spans="1:6" ht="17.399999999999999" customHeight="1" x14ac:dyDescent="0.25">
      <c r="A2" s="10">
        <v>3.1</v>
      </c>
      <c r="B2" s="32" t="s">
        <v>68</v>
      </c>
      <c r="C2" s="13"/>
      <c r="D2" s="13"/>
      <c r="E2" s="25">
        <v>1</v>
      </c>
      <c r="F2" s="5"/>
    </row>
    <row r="3" spans="1:6" ht="25.2" customHeight="1" x14ac:dyDescent="0.25">
      <c r="A3" s="10">
        <f>A2+0.1</f>
        <v>3.2</v>
      </c>
      <c r="B3" s="32" t="s">
        <v>61</v>
      </c>
      <c r="C3" s="14"/>
      <c r="D3" s="14"/>
      <c r="E3" s="26">
        <v>3</v>
      </c>
      <c r="F3" s="12"/>
    </row>
    <row r="4" spans="1:6" ht="25.2" customHeight="1" x14ac:dyDescent="0.25">
      <c r="A4" s="10">
        <f t="shared" ref="A4:A10" si="0">A3+0.1</f>
        <v>3.3000000000000003</v>
      </c>
      <c r="B4" s="32" t="s">
        <v>62</v>
      </c>
      <c r="C4" s="14"/>
      <c r="D4" s="14"/>
      <c r="E4" s="26">
        <v>3</v>
      </c>
      <c r="F4" s="12"/>
    </row>
    <row r="5" spans="1:6" ht="17.399999999999999" customHeight="1" x14ac:dyDescent="0.25">
      <c r="A5" s="10">
        <f t="shared" si="0"/>
        <v>3.4000000000000004</v>
      </c>
      <c r="B5" s="33" t="s">
        <v>36</v>
      </c>
      <c r="C5" s="14"/>
      <c r="D5" s="14"/>
      <c r="E5" s="27">
        <v>3</v>
      </c>
      <c r="F5" s="12"/>
    </row>
    <row r="6" spans="1:6" ht="17.399999999999999" customHeight="1" x14ac:dyDescent="0.25">
      <c r="A6" s="10">
        <f t="shared" si="0"/>
        <v>3.5000000000000004</v>
      </c>
      <c r="B6" s="33" t="s">
        <v>37</v>
      </c>
      <c r="C6" s="14"/>
      <c r="D6" s="14"/>
      <c r="E6" s="27" t="s">
        <v>20</v>
      </c>
      <c r="F6" s="12"/>
    </row>
    <row r="7" spans="1:6" ht="25.2" customHeight="1" x14ac:dyDescent="0.25">
      <c r="A7" s="10">
        <f t="shared" si="0"/>
        <v>3.6000000000000005</v>
      </c>
      <c r="B7" s="32" t="s">
        <v>38</v>
      </c>
      <c r="C7" s="14"/>
      <c r="D7" s="14"/>
      <c r="E7" s="27">
        <v>3</v>
      </c>
      <c r="F7" s="12"/>
    </row>
    <row r="8" spans="1:6" ht="25.2" customHeight="1" x14ac:dyDescent="0.25">
      <c r="A8" s="10">
        <f t="shared" si="0"/>
        <v>3.7000000000000006</v>
      </c>
      <c r="B8" s="32" t="s">
        <v>39</v>
      </c>
      <c r="C8" s="14"/>
      <c r="D8" s="14"/>
      <c r="E8" s="27">
        <v>3</v>
      </c>
      <c r="F8" s="12"/>
    </row>
    <row r="9" spans="1:6" ht="17.399999999999999" customHeight="1" x14ac:dyDescent="0.25">
      <c r="A9" s="10">
        <f t="shared" si="0"/>
        <v>3.8000000000000007</v>
      </c>
      <c r="B9" s="32" t="s">
        <v>40</v>
      </c>
      <c r="C9" s="14"/>
      <c r="D9" s="14"/>
      <c r="E9" s="27" t="s">
        <v>20</v>
      </c>
      <c r="F9" s="12"/>
    </row>
    <row r="10" spans="1:6" ht="25.2" customHeight="1" x14ac:dyDescent="0.25">
      <c r="A10" s="10">
        <f t="shared" si="0"/>
        <v>3.9000000000000008</v>
      </c>
      <c r="B10" s="32" t="s">
        <v>63</v>
      </c>
      <c r="C10" s="14"/>
      <c r="D10" s="14"/>
      <c r="E10" s="27" t="s">
        <v>20</v>
      </c>
      <c r="F10" s="12"/>
    </row>
    <row r="11" spans="1:6" ht="17.399999999999999" customHeight="1" x14ac:dyDescent="0.25">
      <c r="A11" s="42" t="s">
        <v>91</v>
      </c>
      <c r="B11" s="32" t="s">
        <v>41</v>
      </c>
      <c r="C11" s="14"/>
      <c r="D11" s="14"/>
      <c r="E11" s="27" t="s">
        <v>20</v>
      </c>
      <c r="F11" s="12"/>
    </row>
    <row r="12" spans="1:6" ht="17.399999999999999" customHeight="1" x14ac:dyDescent="0.25">
      <c r="A12" s="10">
        <v>3.11</v>
      </c>
      <c r="B12" s="32" t="s">
        <v>42</v>
      </c>
      <c r="C12" s="14"/>
      <c r="D12" s="14"/>
      <c r="E12" s="27">
        <v>3</v>
      </c>
      <c r="F12" s="12"/>
    </row>
    <row r="13" spans="1:6" ht="25.2" customHeight="1" x14ac:dyDescent="0.25">
      <c r="A13" s="10">
        <f>A12+0.01</f>
        <v>3.1199999999999997</v>
      </c>
      <c r="B13" s="33" t="s">
        <v>43</v>
      </c>
      <c r="C13" s="14"/>
      <c r="D13" s="14"/>
      <c r="E13" s="27">
        <v>1</v>
      </c>
      <c r="F13" s="12"/>
    </row>
    <row r="14" spans="1:6" ht="17.399999999999999" customHeight="1" x14ac:dyDescent="0.25">
      <c r="A14" s="10">
        <f t="shared" ref="A14:A20" si="1">A13+0.01</f>
        <v>3.1299999999999994</v>
      </c>
      <c r="B14" s="33" t="s">
        <v>44</v>
      </c>
      <c r="C14" s="14"/>
      <c r="D14" s="14"/>
      <c r="E14" s="27">
        <v>1</v>
      </c>
      <c r="F14" s="12"/>
    </row>
    <row r="15" spans="1:6" ht="25.2" customHeight="1" x14ac:dyDescent="0.25">
      <c r="A15" s="10">
        <f t="shared" si="1"/>
        <v>3.1399999999999992</v>
      </c>
      <c r="B15" s="33" t="s">
        <v>45</v>
      </c>
      <c r="C15" s="14"/>
      <c r="D15" s="14"/>
      <c r="E15" s="27">
        <v>1</v>
      </c>
      <c r="F15" s="12"/>
    </row>
    <row r="16" spans="1:6" ht="25.2" customHeight="1" x14ac:dyDescent="0.25">
      <c r="A16" s="10">
        <f t="shared" si="1"/>
        <v>3.149999999999999</v>
      </c>
      <c r="B16" s="33" t="s">
        <v>46</v>
      </c>
      <c r="C16" s="14"/>
      <c r="D16" s="14"/>
      <c r="E16" s="27">
        <v>1</v>
      </c>
      <c r="F16" s="12"/>
    </row>
    <row r="17" spans="1:6" ht="17.399999999999999" customHeight="1" x14ac:dyDescent="0.25">
      <c r="A17" s="10">
        <f t="shared" si="1"/>
        <v>3.1599999999999988</v>
      </c>
      <c r="B17" s="33" t="s">
        <v>47</v>
      </c>
      <c r="C17" s="14"/>
      <c r="D17" s="14"/>
      <c r="E17" s="27">
        <v>1</v>
      </c>
      <c r="F17" s="12"/>
    </row>
    <row r="18" spans="1:6" ht="17.399999999999999" customHeight="1" x14ac:dyDescent="0.25">
      <c r="A18" s="10">
        <f t="shared" si="1"/>
        <v>3.1699999999999986</v>
      </c>
      <c r="B18" s="33" t="s">
        <v>48</v>
      </c>
      <c r="C18" s="14"/>
      <c r="D18" s="14"/>
      <c r="E18" s="27">
        <v>1</v>
      </c>
      <c r="F18" s="12"/>
    </row>
    <row r="19" spans="1:6" ht="17.399999999999999" customHeight="1" x14ac:dyDescent="0.25">
      <c r="A19" s="10">
        <f t="shared" si="1"/>
        <v>3.1799999999999984</v>
      </c>
      <c r="B19" s="33" t="s">
        <v>49</v>
      </c>
      <c r="C19" s="14"/>
      <c r="D19" s="14"/>
      <c r="E19" s="27">
        <v>1</v>
      </c>
      <c r="F19" s="12"/>
    </row>
    <row r="20" spans="1:6" ht="25.2" customHeight="1" x14ac:dyDescent="0.25">
      <c r="A20" s="10">
        <f t="shared" si="1"/>
        <v>3.1899999999999982</v>
      </c>
      <c r="B20" s="32" t="s">
        <v>88</v>
      </c>
      <c r="C20" s="14"/>
      <c r="D20" s="14"/>
      <c r="E20" s="27" t="s">
        <v>67</v>
      </c>
      <c r="F20" s="12"/>
    </row>
    <row r="21" spans="1:6" ht="25.2" customHeight="1" x14ac:dyDescent="0.25">
      <c r="A21" s="42" t="s">
        <v>92</v>
      </c>
      <c r="B21" s="32" t="s">
        <v>65</v>
      </c>
      <c r="C21" s="14"/>
      <c r="D21" s="14"/>
      <c r="E21" s="21">
        <v>3</v>
      </c>
      <c r="F21" s="12"/>
    </row>
    <row r="22" spans="1:6" ht="25.2" customHeight="1" x14ac:dyDescent="0.25">
      <c r="A22" s="10">
        <v>3.21</v>
      </c>
      <c r="B22" s="32" t="s">
        <v>64</v>
      </c>
      <c r="C22" s="14"/>
      <c r="D22" s="14"/>
      <c r="E22" s="27">
        <v>3</v>
      </c>
      <c r="F22" s="12"/>
    </row>
    <row r="23" spans="1:6" ht="25.2" customHeight="1" x14ac:dyDescent="0.25">
      <c r="A23" s="10">
        <f>A22+0.01</f>
        <v>3.2199999999999998</v>
      </c>
      <c r="B23" s="33" t="s">
        <v>50</v>
      </c>
      <c r="C23" s="14"/>
      <c r="D23" s="14"/>
      <c r="E23" s="27">
        <v>3</v>
      </c>
      <c r="F23" s="12"/>
    </row>
    <row r="24" spans="1:6" ht="17.399999999999999" customHeight="1" x14ac:dyDescent="0.25">
      <c r="A24" s="10">
        <f t="shared" ref="A24:A30" si="2">A23+0.01</f>
        <v>3.2299999999999995</v>
      </c>
      <c r="B24" s="33" t="s">
        <v>51</v>
      </c>
      <c r="C24" s="14"/>
      <c r="D24" s="14"/>
      <c r="E24" s="27">
        <v>1</v>
      </c>
      <c r="F24" s="12"/>
    </row>
    <row r="25" spans="1:6" ht="17.399999999999999" customHeight="1" x14ac:dyDescent="0.25">
      <c r="A25" s="10">
        <f t="shared" si="2"/>
        <v>3.2399999999999993</v>
      </c>
      <c r="B25" s="33" t="s">
        <v>52</v>
      </c>
      <c r="C25" s="14"/>
      <c r="D25" s="14"/>
      <c r="E25" s="27">
        <v>1</v>
      </c>
      <c r="F25" s="12"/>
    </row>
    <row r="26" spans="1:6" ht="17.399999999999999" customHeight="1" x14ac:dyDescent="0.25">
      <c r="A26" s="10">
        <f t="shared" si="2"/>
        <v>3.2499999999999991</v>
      </c>
      <c r="B26" s="33" t="s">
        <v>53</v>
      </c>
      <c r="C26" s="14"/>
      <c r="D26" s="14"/>
      <c r="E26" s="27">
        <v>1</v>
      </c>
      <c r="F26" s="12"/>
    </row>
    <row r="27" spans="1:6" ht="17.399999999999999" customHeight="1" x14ac:dyDescent="0.25">
      <c r="A27" s="10">
        <f t="shared" si="2"/>
        <v>3.2599999999999989</v>
      </c>
      <c r="B27" s="33" t="s">
        <v>54</v>
      </c>
      <c r="C27" s="14"/>
      <c r="D27" s="14"/>
      <c r="E27" s="27">
        <v>1</v>
      </c>
      <c r="F27" s="12"/>
    </row>
    <row r="28" spans="1:6" ht="17.399999999999999" customHeight="1" x14ac:dyDescent="0.25">
      <c r="A28" s="10">
        <f t="shared" si="2"/>
        <v>3.2699999999999987</v>
      </c>
      <c r="B28" s="33" t="s">
        <v>55</v>
      </c>
      <c r="C28" s="14"/>
      <c r="D28" s="14"/>
      <c r="E28" s="27">
        <v>1</v>
      </c>
      <c r="F28" s="12"/>
    </row>
    <row r="29" spans="1:6" ht="17.399999999999999" customHeight="1" x14ac:dyDescent="0.25">
      <c r="A29" s="10">
        <f t="shared" si="2"/>
        <v>3.2799999999999985</v>
      </c>
      <c r="B29" s="33" t="s">
        <v>56</v>
      </c>
      <c r="C29" s="14"/>
      <c r="D29" s="14"/>
      <c r="E29" s="27">
        <v>3</v>
      </c>
      <c r="F29" s="12"/>
    </row>
    <row r="30" spans="1:6" ht="17.399999999999999" customHeight="1" x14ac:dyDescent="0.25">
      <c r="A30" s="10">
        <f t="shared" si="2"/>
        <v>3.2899999999999983</v>
      </c>
      <c r="B30" s="33" t="s">
        <v>57</v>
      </c>
      <c r="C30" s="14"/>
      <c r="D30" s="14"/>
      <c r="E30" s="27" t="s">
        <v>66</v>
      </c>
      <c r="F30" s="12"/>
    </row>
    <row r="31" spans="1:6" ht="17.399999999999999" customHeight="1" x14ac:dyDescent="0.25">
      <c r="A31" s="42" t="s">
        <v>93</v>
      </c>
      <c r="B31" s="33" t="s">
        <v>58</v>
      </c>
      <c r="C31" s="14"/>
      <c r="D31" s="14"/>
      <c r="E31" s="27">
        <v>1</v>
      </c>
      <c r="F31" s="12"/>
    </row>
    <row r="32" spans="1:6" ht="25.2" customHeight="1" x14ac:dyDescent="0.25">
      <c r="A32" s="10">
        <v>3.31</v>
      </c>
      <c r="B32" s="33" t="s">
        <v>59</v>
      </c>
      <c r="C32" s="14"/>
      <c r="D32" s="14"/>
      <c r="E32" s="27">
        <v>1</v>
      </c>
      <c r="F32" s="12"/>
    </row>
    <row r="33" spans="1:6" ht="17.399999999999999" customHeight="1" x14ac:dyDescent="0.25">
      <c r="A33" s="10">
        <v>3.32</v>
      </c>
      <c r="B33" s="33" t="s">
        <v>60</v>
      </c>
      <c r="C33" s="14"/>
      <c r="D33" s="14"/>
      <c r="E33" s="29">
        <v>1</v>
      </c>
      <c r="F33" s="12"/>
    </row>
    <row r="34" spans="1:6" s="1" customFormat="1" x14ac:dyDescent="0.25">
      <c r="A34" s="4"/>
      <c r="B34" s="17"/>
      <c r="C34" s="3"/>
      <c r="D34" s="3"/>
      <c r="E34" s="20"/>
      <c r="F34" s="2"/>
    </row>
  </sheetData>
  <pageMargins left="0.7" right="0.7" top="1.2833333333333334" bottom="0.75" header="0.3" footer="0.3"/>
  <pageSetup paperSize="9" orientation="portrait" r:id="rId1"/>
  <headerFooter>
    <oddHeader xml:space="preserve">&amp;LEskom
Aries Project
Dynamic Reactive Power Compensator
&amp;F&amp;CAries Substation
Technical Schedules 
&amp;A&amp;RRated Voltage _____kV        
Manufacturer ___________  
Year of Manufacture _____  
Type___________________ </oddHeader>
    <oddFooter>&amp;LDate: ___________________________&amp;RTenderer's Signature:_____________________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view="pageLayout" topLeftCell="A3" zoomScaleNormal="100" workbookViewId="0">
      <selection activeCell="B3" sqref="B3"/>
    </sheetView>
  </sheetViews>
  <sheetFormatPr defaultRowHeight="13.2" x14ac:dyDescent="0.25"/>
  <cols>
    <col min="2" max="2" width="23.88671875" customWidth="1"/>
    <col min="3" max="4" width="12.88671875" customWidth="1"/>
    <col min="5" max="5" width="10.6640625" customWidth="1"/>
    <col min="6" max="6" width="17.21875" customWidth="1"/>
  </cols>
  <sheetData>
    <row r="1" spans="1:6" ht="40.200000000000003" customHeight="1" x14ac:dyDescent="0.25">
      <c r="A1" s="9" t="s">
        <v>1</v>
      </c>
      <c r="B1" s="8" t="s">
        <v>0</v>
      </c>
      <c r="C1" s="8" t="s">
        <v>2</v>
      </c>
      <c r="D1" s="8" t="s">
        <v>3</v>
      </c>
      <c r="E1" s="7" t="s">
        <v>4</v>
      </c>
      <c r="F1" s="7" t="s">
        <v>5</v>
      </c>
    </row>
    <row r="2" spans="1:6" ht="26.4" customHeight="1" x14ac:dyDescent="0.25">
      <c r="A2" s="10">
        <v>4.0999999999999996</v>
      </c>
      <c r="B2" s="39" t="s">
        <v>69</v>
      </c>
      <c r="C2" s="13"/>
      <c r="D2" s="13"/>
      <c r="E2" s="12">
        <v>1</v>
      </c>
      <c r="F2" s="5"/>
    </row>
    <row r="3" spans="1:6" ht="26.4" customHeight="1" x14ac:dyDescent="0.25">
      <c r="A3" s="10">
        <f>A2+0.1</f>
        <v>4.1999999999999993</v>
      </c>
      <c r="B3" s="34" t="s">
        <v>70</v>
      </c>
      <c r="C3" s="14"/>
      <c r="D3" s="14"/>
      <c r="E3" s="12">
        <v>1</v>
      </c>
      <c r="F3" s="12"/>
    </row>
    <row r="4" spans="1:6" ht="26.4" customHeight="1" x14ac:dyDescent="0.25">
      <c r="A4" s="10">
        <f t="shared" ref="A4:A10" si="0">A3+0.1</f>
        <v>4.2999999999999989</v>
      </c>
      <c r="B4" s="34" t="s">
        <v>71</v>
      </c>
      <c r="C4" s="14"/>
      <c r="D4" s="14"/>
      <c r="E4" s="12">
        <v>1</v>
      </c>
      <c r="F4" s="12"/>
    </row>
    <row r="5" spans="1:6" ht="26.4" customHeight="1" x14ac:dyDescent="0.25">
      <c r="A5" s="10">
        <f t="shared" si="0"/>
        <v>4.3999999999999986</v>
      </c>
      <c r="B5" s="34" t="s">
        <v>72</v>
      </c>
      <c r="C5" s="14"/>
      <c r="D5" s="14"/>
      <c r="E5" s="12">
        <v>1</v>
      </c>
      <c r="F5" s="12"/>
    </row>
    <row r="6" spans="1:6" ht="26.4" customHeight="1" x14ac:dyDescent="0.25">
      <c r="A6" s="10">
        <f t="shared" si="0"/>
        <v>4.4999999999999982</v>
      </c>
      <c r="B6" s="34" t="s">
        <v>73</v>
      </c>
      <c r="C6" s="14"/>
      <c r="D6" s="14"/>
      <c r="E6" s="26">
        <v>2</v>
      </c>
      <c r="F6" s="12"/>
    </row>
    <row r="7" spans="1:6" ht="26.4" customHeight="1" x14ac:dyDescent="0.25">
      <c r="A7" s="10">
        <f t="shared" si="0"/>
        <v>4.5999999999999979</v>
      </c>
      <c r="B7" s="35" t="s">
        <v>74</v>
      </c>
      <c r="C7" s="14"/>
      <c r="D7" s="14"/>
      <c r="E7" s="26">
        <v>1</v>
      </c>
      <c r="F7" s="12"/>
    </row>
    <row r="8" spans="1:6" ht="26.4" customHeight="1" x14ac:dyDescent="0.25">
      <c r="A8" s="10">
        <f t="shared" si="0"/>
        <v>4.6999999999999975</v>
      </c>
      <c r="B8" s="36" t="s">
        <v>75</v>
      </c>
      <c r="C8" s="14"/>
      <c r="D8" s="14"/>
      <c r="E8" s="27" t="s">
        <v>87</v>
      </c>
      <c r="F8" s="12"/>
    </row>
    <row r="9" spans="1:6" ht="19.8" customHeight="1" x14ac:dyDescent="0.25">
      <c r="A9" s="10">
        <f t="shared" si="0"/>
        <v>4.7999999999999972</v>
      </c>
      <c r="B9" s="37" t="s">
        <v>76</v>
      </c>
      <c r="C9" s="14"/>
      <c r="D9" s="14"/>
      <c r="E9" s="28">
        <v>1</v>
      </c>
      <c r="F9" s="12"/>
    </row>
    <row r="10" spans="1:6" ht="19.8" customHeight="1" x14ac:dyDescent="0.25">
      <c r="A10" s="10">
        <f t="shared" si="0"/>
        <v>4.8999999999999968</v>
      </c>
      <c r="B10" s="34" t="s">
        <v>77</v>
      </c>
      <c r="C10" s="14"/>
      <c r="D10" s="14"/>
      <c r="E10" s="26">
        <v>1</v>
      </c>
      <c r="F10" s="12"/>
    </row>
    <row r="11" spans="1:6" ht="26.4" customHeight="1" x14ac:dyDescent="0.25">
      <c r="A11" s="42" t="s">
        <v>94</v>
      </c>
      <c r="B11" s="34" t="s">
        <v>78</v>
      </c>
      <c r="C11" s="14"/>
      <c r="D11" s="14"/>
      <c r="E11" s="26">
        <v>1</v>
      </c>
      <c r="F11" s="12"/>
    </row>
    <row r="12" spans="1:6" ht="26.4" customHeight="1" x14ac:dyDescent="0.25">
      <c r="A12" s="10">
        <v>4.1100000000000003</v>
      </c>
      <c r="B12" s="34" t="s">
        <v>79</v>
      </c>
      <c r="C12" s="14"/>
      <c r="D12" s="14"/>
      <c r="E12" s="26">
        <v>1</v>
      </c>
      <c r="F12" s="12"/>
    </row>
    <row r="13" spans="1:6" ht="26.4" customHeight="1" x14ac:dyDescent="0.25">
      <c r="A13" s="10">
        <f>A12+0.01</f>
        <v>4.12</v>
      </c>
      <c r="B13" s="34" t="s">
        <v>80</v>
      </c>
      <c r="C13" s="14"/>
      <c r="D13" s="14"/>
      <c r="E13" s="26">
        <v>1</v>
      </c>
      <c r="F13" s="12"/>
    </row>
    <row r="14" spans="1:6" ht="19.8" customHeight="1" x14ac:dyDescent="0.25">
      <c r="A14" s="10">
        <f t="shared" ref="A14:A19" si="1">A13+0.01</f>
        <v>4.13</v>
      </c>
      <c r="B14" s="34" t="s">
        <v>81</v>
      </c>
      <c r="C14" s="14"/>
      <c r="D14" s="14"/>
      <c r="E14" s="26">
        <v>1</v>
      </c>
      <c r="F14" s="12"/>
    </row>
    <row r="15" spans="1:6" ht="26.4" customHeight="1" x14ac:dyDescent="0.25">
      <c r="A15" s="10">
        <f t="shared" si="1"/>
        <v>4.1399999999999997</v>
      </c>
      <c r="B15" s="34" t="s">
        <v>82</v>
      </c>
      <c r="C15" s="14"/>
      <c r="D15" s="14"/>
      <c r="E15" s="26">
        <v>3</v>
      </c>
      <c r="F15" s="12"/>
    </row>
    <row r="16" spans="1:6" ht="26.4" customHeight="1" x14ac:dyDescent="0.25">
      <c r="A16" s="10">
        <f t="shared" si="1"/>
        <v>4.1499999999999995</v>
      </c>
      <c r="B16" s="36" t="s">
        <v>83</v>
      </c>
      <c r="C16" s="14"/>
      <c r="D16" s="14"/>
      <c r="E16" s="27">
        <v>3</v>
      </c>
      <c r="F16" s="12"/>
    </row>
    <row r="17" spans="1:6" ht="26.4" customHeight="1" x14ac:dyDescent="0.25">
      <c r="A17" s="10">
        <f t="shared" si="1"/>
        <v>4.1599999999999993</v>
      </c>
      <c r="B17" s="40" t="s">
        <v>84</v>
      </c>
      <c r="C17" s="14"/>
      <c r="D17" s="14"/>
      <c r="E17" s="27">
        <v>3</v>
      </c>
      <c r="F17" s="12"/>
    </row>
    <row r="18" spans="1:6" ht="19.8" customHeight="1" x14ac:dyDescent="0.25">
      <c r="A18" s="10">
        <f t="shared" si="1"/>
        <v>4.169999999999999</v>
      </c>
      <c r="B18" s="40" t="s">
        <v>85</v>
      </c>
      <c r="C18" s="14"/>
      <c r="D18" s="14"/>
      <c r="E18" s="27">
        <v>1</v>
      </c>
      <c r="F18" s="12"/>
    </row>
    <row r="19" spans="1:6" ht="19.8" customHeight="1" x14ac:dyDescent="0.25">
      <c r="A19" s="10">
        <f t="shared" si="1"/>
        <v>4.1799999999999988</v>
      </c>
      <c r="B19" s="38" t="s">
        <v>86</v>
      </c>
      <c r="C19" s="14"/>
      <c r="D19" s="14"/>
      <c r="E19" s="29">
        <v>1</v>
      </c>
      <c r="F19" s="12"/>
    </row>
    <row r="20" spans="1:6" s="1" customFormat="1" x14ac:dyDescent="0.25">
      <c r="A20" s="4"/>
      <c r="B20" s="41"/>
      <c r="C20" s="3"/>
      <c r="D20" s="3"/>
      <c r="E20" s="20"/>
      <c r="F20" s="2"/>
    </row>
  </sheetData>
  <pageMargins left="0.7" right="0.7" top="1.2833333333333334" bottom="0.75" header="0.3" footer="0.3"/>
  <pageSetup paperSize="9" orientation="portrait" r:id="rId1"/>
  <headerFooter>
    <oddHeader xml:space="preserve">&amp;LEskom
Aries Project
Dynamic Reactive Power Compensator
&amp;F&amp;CAries Substation
Technical Schedules 
&amp;A&amp;RRated Voltage _____kV        
Manufacturer ___________  
Year of Manufacture _____  
Type___________________ 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441FBB-CA7E-4585-BA34-3A45710499D4}">
  <ds:schemaRefs>
    <ds:schemaRef ds:uri="http://schemas.microsoft.com/office/2006/metadata/properties"/>
    <ds:schemaRef ds:uri="http://schemas.microsoft.com/office/infopath/2007/PartnerControls"/>
    <ds:schemaRef ds:uri="ad474b94-ba02-4e88-987e-f92536b7745b"/>
    <ds:schemaRef ds:uri="5aff64d6-7803-4fb3-a6dc-2c7b0357e73e"/>
  </ds:schemaRefs>
</ds:datastoreItem>
</file>

<file path=customXml/itemProps2.xml><?xml version="1.0" encoding="utf-8"?>
<ds:datastoreItem xmlns:ds="http://schemas.openxmlformats.org/officeDocument/2006/customXml" ds:itemID="{BB2462B5-221D-49E9-92E0-61AB22C8A7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D0DAEC-0AA6-46F1-8049-A0086FECCF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ff64d6-7803-4fb3-a6dc-2c7b0357e73e"/>
    <ds:schemaRef ds:uri="ad474b94-ba02-4e88-987e-f92536b77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Circuit Breaker</vt:lpstr>
      <vt:lpstr>Operating Mechanism</vt:lpstr>
      <vt:lpstr>Metal-clad Switchgear</vt:lpstr>
      <vt:lpstr>Miscellaneous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Theuns van Staden</cp:lastModifiedBy>
  <cp:lastPrinted>2014-05-05T12:09:12Z</cp:lastPrinted>
  <dcterms:created xsi:type="dcterms:W3CDTF">2014-04-08T09:50:49Z</dcterms:created>
  <dcterms:modified xsi:type="dcterms:W3CDTF">2022-06-21T09:48:30Z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23084400</vt:r8>
  </property>
  <property fmtid="{D5CDD505-2E9C-101B-9397-08002B2CF9AE}" pid="4" name="MediaServiceImageTags">
    <vt:lpwstr/>
  </property>
</Properties>
</file>